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5" yWindow="60" windowWidth="13290" windowHeight="12705"/>
  </bookViews>
  <sheets>
    <sheet name="Проектная часть" sheetId="3" r:id="rId1"/>
  </sheets>
  <definedNames>
    <definedName name="_xlnm.Print_Titles" localSheetId="0">'Проектная часть'!$5:$8</definedName>
    <definedName name="_xlnm.Print_Area" localSheetId="0">'Проектная часть'!$A$1:$M$74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3"/>
  <c r="D39"/>
  <c r="E38"/>
  <c r="F38"/>
  <c r="G38"/>
  <c r="H38"/>
  <c r="E39"/>
  <c r="F39"/>
  <c r="G39"/>
  <c r="H39"/>
  <c r="E40"/>
  <c r="F40"/>
  <c r="G40"/>
  <c r="H40"/>
  <c r="F37"/>
  <c r="G37"/>
  <c r="H37"/>
  <c r="E37"/>
  <c r="D26"/>
  <c r="D27"/>
  <c r="D28"/>
  <c r="D25"/>
  <c r="E26"/>
  <c r="F26"/>
  <c r="G26"/>
  <c r="H26"/>
  <c r="E27"/>
  <c r="F27"/>
  <c r="G27"/>
  <c r="H27"/>
  <c r="E28"/>
  <c r="F28"/>
  <c r="G28"/>
  <c r="H28"/>
  <c r="F25"/>
  <c r="G25"/>
  <c r="H25"/>
  <c r="E25"/>
  <c r="D36"/>
  <c r="D35"/>
  <c r="D34"/>
  <c r="D33"/>
  <c r="E43" l="1"/>
  <c r="F43"/>
  <c r="G43"/>
  <c r="D30" l="1"/>
  <c r="D31"/>
  <c r="D32"/>
  <c r="D29"/>
  <c r="E44"/>
  <c r="F44"/>
  <c r="G44"/>
  <c r="E60" l="1"/>
  <c r="F60"/>
  <c r="G60"/>
  <c r="H60"/>
  <c r="E61"/>
  <c r="F61"/>
  <c r="G61"/>
  <c r="H61"/>
  <c r="E62"/>
  <c r="F62"/>
  <c r="G62"/>
  <c r="H62"/>
  <c r="E59"/>
  <c r="F59"/>
  <c r="G59"/>
  <c r="H59"/>
  <c r="D56"/>
  <c r="D52"/>
  <c r="D47"/>
  <c r="D48"/>
  <c r="D44"/>
  <c r="D60" l="1"/>
  <c r="D22" l="1"/>
  <c r="H16"/>
  <c r="G16"/>
  <c r="G64" s="1"/>
  <c r="F16"/>
  <c r="E16"/>
  <c r="D12"/>
  <c r="D16" s="1"/>
  <c r="D38" l="1"/>
  <c r="E64"/>
  <c r="F64"/>
  <c r="H64"/>
  <c r="D24"/>
  <c r="D21"/>
  <c r="D64" l="1"/>
  <c r="D58" l="1"/>
  <c r="D57"/>
  <c r="D55"/>
  <c r="D54"/>
  <c r="D53"/>
  <c r="D51"/>
  <c r="D50"/>
  <c r="D49"/>
  <c r="D46"/>
  <c r="D45"/>
  <c r="H18"/>
  <c r="G18"/>
  <c r="F18"/>
  <c r="E18"/>
  <c r="H17"/>
  <c r="G17"/>
  <c r="F17"/>
  <c r="E17"/>
  <c r="H15"/>
  <c r="G15"/>
  <c r="G63" s="1"/>
  <c r="F15"/>
  <c r="F63" s="1"/>
  <c r="E15"/>
  <c r="D14"/>
  <c r="D18" s="1"/>
  <c r="D13"/>
  <c r="D17" s="1"/>
  <c r="D11"/>
  <c r="D15" s="1"/>
  <c r="F65" l="1"/>
  <c r="H65"/>
  <c r="F66"/>
  <c r="H66"/>
  <c r="E63"/>
  <c r="E65"/>
  <c r="G65"/>
  <c r="E66"/>
  <c r="G66"/>
  <c r="D61"/>
  <c r="D59"/>
  <c r="D62"/>
  <c r="D37"/>
  <c r="H63"/>
  <c r="D43"/>
  <c r="D66" l="1"/>
  <c r="D65"/>
  <c r="D63"/>
</calcChain>
</file>

<file path=xl/sharedStrings.xml><?xml version="1.0" encoding="utf-8"?>
<sst xmlns="http://schemas.openxmlformats.org/spreadsheetml/2006/main" count="205" uniqueCount="79">
  <si>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</si>
  <si>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</si>
  <si>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</si>
  <si>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</si>
  <si>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</si>
  <si>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</si>
  <si>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</si>
  <si>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</si>
  <si>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</si>
  <si>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</si>
  <si>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</si>
  <si>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2025 год</t>
  </si>
  <si>
    <t>2026 год</t>
  </si>
  <si>
    <t>1.1</t>
  </si>
  <si>
    <t>2.1</t>
  </si>
  <si>
    <t>3</t>
  </si>
  <si>
    <t>3.1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</si>
  <si>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</si>
  <si>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</si>
  <si>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</si>
  <si>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</si>
  <si>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</si>
  <si>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</si>
  <si>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</si>
  <si>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</si>
  <si>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</si>
  <si>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проектная часть</t>
  </si>
  <si>
    <t>Ответственный за достижение результата</t>
  </si>
  <si>
    <t>2.2</t>
  </si>
  <si>
    <t>3.2</t>
  </si>
  <si>
    <t>единица</t>
  </si>
  <si>
    <t>2027 год</t>
  </si>
  <si>
    <t>Муниципальное казенное учреждение "Единая служба заказчика"</t>
  </si>
  <si>
    <t>процент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</si>
  <si>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</si>
  <si>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п.1.1.1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</si>
  <si>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</si>
  <si>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</si>
  <si>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</si>
  <si>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</si>
  <si>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 xml:space="preserve"> </t>
  </si>
  <si>
    <t>Строительство детских дошкольных учреждений: ДОУ на 160 мест по адресу ст. Казанская, переулок Почтовый, 7</t>
  </si>
  <si>
    <t xml:space="preserve"> -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</si>
  <si>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</si>
  <si>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</si>
  <si>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</si>
  <si>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</si>
  <si>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</si>
  <si>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</si>
  <si>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</si>
  <si>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</si>
  <si>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</si>
  <si>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</si>
  <si>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</si>
  <si>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</si>
  <si>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</si>
  <si>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>-</t>
  </si>
  <si>
    <t>3.1.1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</si>
  <si>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</si>
  <si>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3.1.2</t>
  </si>
  <si>
    <t>А.Г. Арутюнов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</si>
  <si>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</si>
  <si>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 xml:space="preserve">Проведена реконтрукция канализационной насосной станции и канализационных очистных сооружений в ст. Темижбекская 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</si>
  <si>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</si>
  <si>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</si>
  <si>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2028 год</t>
  </si>
  <si>
    <t>Задача муниципальной программы - обеспечение жителей района дополнительными местами в детских дошкольных учреждениях, строительство фельдшерско-акушерских пунктов</t>
  </si>
  <si>
    <t>Введены в эксплуатацию здания фельдшерско-акушерских пунктов</t>
  </si>
  <si>
    <t>Строительство фельдшерско-акушерских пунктов</t>
  </si>
  <si>
    <t>2.2.1</t>
  </si>
  <si>
    <t>Разработана проектная документация,  в целях строительства объекта фельдшерско-акушерского пункта по адресу:х. Р.Люксембург, ул. Центральная 40А</t>
  </si>
  <si>
    <t>Строительство фельдшерско-акушерских пунктов (строительно-монтажные работы)</t>
  </si>
  <si>
    <t>2.2.2</t>
  </si>
  <si>
    <t>Построен фельдшерско-акушерский пункт по адресу:х. Р.Люксембург, ул. Центральная 40А</t>
  </si>
  <si>
    <t>Разработана проектная документация,  в целях строительства объекта фельдшерско-акушерского пункта п. Возрождение, ул. Северная, 1А"</t>
  </si>
  <si>
    <t>Разработана проектная документация,  в целях строительства объекта фельдшерско-акушерского пункта  п. Десятихатка, ул. Северная</t>
  </si>
  <si>
    <t>Построен фельдшерско-акушерский пункт п. Возрождение, ул. Северная, 1А"</t>
  </si>
  <si>
    <t xml:space="preserve">Подготовка проектной документации включая инженерные изыскания, в целях строительства фельдшерско-акушерского пунктов </t>
  </si>
  <si>
    <t>Приложение 
к изменениям, утвержденным постановлением администрации муниципального образования
Кавказский район
от 20.05.2026 № 776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</si>
</sst>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B05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8" fillId="0" borderId="0" xfId="0" applyFont="1"/>
    <xf numFmtId="164" fontId="5" fillId="0" borderId="0" xfId="0" applyNumberFormat="1" applyFont="1"/>
    <xf numFmtId="164" fontId="9" fillId="0" borderId="0" xfId="0" applyNumberFormat="1" applyFont="1" applyFill="1"/>
    <xf numFmtId="0" fontId="5" fillId="0" borderId="3" xfId="0" applyFont="1" applyFill="1" applyBorder="1" applyAlignment="1">
      <alignment horizontal="center" vertical="center"/>
    </xf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"/>
  <sheetViews>
    <sheetView tabSelected="1" view="pageBreakPreview" zoomScaleNormal="70" zoomScaleSheetLayoutView="100" workbookViewId="0">
      <selection activeCell="A3" sqref="A3:M3"/>
    </sheetView>
  </sheetViews>
  <sheetFormatPr defaultRowHeight="15"/>
  <cols>
    <col min="1" max="1" width="6.28515625" style="11" customWidth="1"/>
    <col min="2" max="2" width="33.85546875" style="2" customWidth="1"/>
    <col min="3" max="3" width="12" style="2" customWidth="1"/>
    <col min="4" max="4" width="10.7109375" style="2" customWidth="1"/>
    <col min="5" max="7" width="9.42578125" style="2" bestFit="1" customWidth="1"/>
    <col min="8" max="8" width="9.28515625" style="2" bestFit="1" customWidth="1"/>
    <col min="9" max="9" width="23.7109375" style="2" customWidth="1"/>
    <col min="10" max="10" width="9.140625" style="2" customWidth="1"/>
    <col min="11" max="11" width="16.5703125" style="2" customWidth="1"/>
    <col min="12" max="12" width="17.28515625" style="2" customWidth="1"/>
    <col min="13" max="13" width="17.140625" style="2" customWidth="1"/>
    <col min="14" max="14" width="10.5703125" style="2" customWidth="1"/>
    <col min="15" max="15" width="12.140625" style="2" bestFit="1" customWidth="1"/>
    <col min="16" max="16384" width="9.140625" style="2"/>
  </cols>
  <sheetData>
    <row r="1" spans="1:15" ht="104.25" customHeight="1">
      <c r="J1" s="24" t="s">
        <v>78</v>
      </c>
      <c r="K1" s="24"/>
      <c r="L1" s="24"/>
      <c r="M1" s="24"/>
    </row>
    <row r="2" spans="1:15" ht="18.7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ht="18.75">
      <c r="A3" s="42" t="s">
        <v>17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ht="18.75">
      <c r="A4" s="9"/>
      <c r="B4" s="9"/>
      <c r="C4" s="15"/>
      <c r="D4" s="9"/>
      <c r="E4" s="9"/>
      <c r="F4" s="9"/>
      <c r="G4" s="9"/>
      <c r="H4" s="9"/>
      <c r="I4" s="9"/>
      <c r="J4" s="9"/>
      <c r="K4" s="15"/>
      <c r="L4" s="9"/>
      <c r="M4" s="9"/>
    </row>
    <row r="5" spans="1:15" ht="79.5" customHeight="1">
      <c r="A5" s="29" t="s">
        <v>0</v>
      </c>
      <c r="B5" s="26" t="s">
        <v>18</v>
      </c>
      <c r="C5" s="26" t="s">
        <v>21</v>
      </c>
      <c r="D5" s="38" t="s">
        <v>2</v>
      </c>
      <c r="E5" s="41"/>
      <c r="F5" s="41"/>
      <c r="G5" s="41"/>
      <c r="H5" s="39"/>
      <c r="I5" s="26" t="s">
        <v>3</v>
      </c>
      <c r="J5" s="26" t="s">
        <v>4</v>
      </c>
      <c r="K5" s="26" t="s">
        <v>23</v>
      </c>
      <c r="L5" s="26" t="s">
        <v>27</v>
      </c>
      <c r="M5" s="26" t="s">
        <v>24</v>
      </c>
      <c r="N5" s="10"/>
    </row>
    <row r="6" spans="1:15" ht="33" customHeight="1">
      <c r="A6" s="30"/>
      <c r="B6" s="27"/>
      <c r="C6" s="27"/>
      <c r="D6" s="26" t="s">
        <v>5</v>
      </c>
      <c r="E6" s="38" t="s">
        <v>19</v>
      </c>
      <c r="F6" s="41"/>
      <c r="G6" s="41"/>
      <c r="H6" s="39"/>
      <c r="I6" s="27"/>
      <c r="J6" s="27"/>
      <c r="K6" s="27"/>
      <c r="L6" s="27"/>
      <c r="M6" s="27"/>
      <c r="N6" s="10"/>
    </row>
    <row r="7" spans="1:15" ht="15" customHeight="1">
      <c r="A7" s="31"/>
      <c r="B7" s="28"/>
      <c r="C7" s="28"/>
      <c r="D7" s="28"/>
      <c r="E7" s="21" t="s">
        <v>22</v>
      </c>
      <c r="F7" s="21" t="s">
        <v>6</v>
      </c>
      <c r="G7" s="21" t="s">
        <v>7</v>
      </c>
      <c r="H7" s="21" t="s">
        <v>8</v>
      </c>
      <c r="I7" s="28"/>
      <c r="J7" s="28"/>
      <c r="K7" s="28"/>
      <c r="L7" s="28"/>
      <c r="M7" s="28"/>
      <c r="N7" s="10"/>
    </row>
    <row r="8" spans="1:15" ht="15.75" customHeight="1">
      <c r="A8" s="7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10"/>
    </row>
    <row r="9" spans="1:15" ht="39.75" customHeight="1">
      <c r="A9" s="33" t="s">
        <v>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  <c r="N9" s="10"/>
    </row>
    <row r="10" spans="1:15" ht="15.75" customHeight="1">
      <c r="A10" s="7" t="s">
        <v>20</v>
      </c>
      <c r="B10" s="33" t="s">
        <v>52</v>
      </c>
      <c r="C10" s="34"/>
      <c r="D10" s="34"/>
      <c r="E10" s="34"/>
      <c r="F10" s="34"/>
      <c r="G10" s="34"/>
      <c r="H10" s="34"/>
      <c r="I10" s="34"/>
      <c r="J10" s="35"/>
      <c r="K10" s="21"/>
      <c r="L10" s="38"/>
      <c r="M10" s="39"/>
      <c r="N10" s="10"/>
    </row>
    <row r="11" spans="1:15" ht="48.75" customHeight="1">
      <c r="A11" s="29" t="s">
        <v>13</v>
      </c>
      <c r="B11" s="26" t="s">
        <v>34</v>
      </c>
      <c r="C11" s="21" t="s">
        <v>11</v>
      </c>
      <c r="D11" s="12">
        <f>E11+F11+G11+H11</f>
        <v>8266.7999999999993</v>
      </c>
      <c r="E11" s="12">
        <v>0</v>
      </c>
      <c r="F11" s="12">
        <v>0</v>
      </c>
      <c r="G11" s="12">
        <v>8266.7999999999993</v>
      </c>
      <c r="H11" s="12">
        <v>0</v>
      </c>
      <c r="I11" s="26" t="s">
        <v>36</v>
      </c>
      <c r="J11" s="21" t="s">
        <v>33</v>
      </c>
      <c r="K11" s="21">
        <v>80</v>
      </c>
      <c r="L11" s="26" t="s">
        <v>54</v>
      </c>
      <c r="M11" s="26" t="s">
        <v>37</v>
      </c>
      <c r="N11" s="10"/>
    </row>
    <row r="12" spans="1:15" ht="48.75" customHeight="1">
      <c r="A12" s="30"/>
      <c r="B12" s="27"/>
      <c r="C12" s="21" t="s">
        <v>12</v>
      </c>
      <c r="D12" s="12">
        <f>E12+F12+G12+H12</f>
        <v>9613.2999999999993</v>
      </c>
      <c r="E12" s="12">
        <v>0</v>
      </c>
      <c r="F12" s="12">
        <v>0</v>
      </c>
      <c r="G12" s="12">
        <v>9613.2999999999993</v>
      </c>
      <c r="H12" s="12">
        <v>0</v>
      </c>
      <c r="I12" s="27"/>
      <c r="J12" s="21" t="s">
        <v>33</v>
      </c>
      <c r="K12" s="21">
        <v>80.5</v>
      </c>
      <c r="L12" s="27"/>
      <c r="M12" s="27"/>
      <c r="N12" s="10"/>
      <c r="O12" s="17"/>
    </row>
    <row r="13" spans="1:15" ht="48.75" customHeight="1">
      <c r="A13" s="30"/>
      <c r="B13" s="27"/>
      <c r="C13" s="21" t="s">
        <v>31</v>
      </c>
      <c r="D13" s="12">
        <f>E13+F13+G13+H13</f>
        <v>4640</v>
      </c>
      <c r="E13" s="12">
        <v>0</v>
      </c>
      <c r="F13" s="12">
        <v>0</v>
      </c>
      <c r="G13" s="12">
        <v>4640</v>
      </c>
      <c r="H13" s="12">
        <v>0</v>
      </c>
      <c r="I13" s="27"/>
      <c r="J13" s="21" t="s">
        <v>33</v>
      </c>
      <c r="K13" s="21">
        <v>81</v>
      </c>
      <c r="L13" s="27"/>
      <c r="M13" s="27"/>
      <c r="N13" s="10"/>
    </row>
    <row r="14" spans="1:15" ht="48.75" customHeight="1">
      <c r="A14" s="31"/>
      <c r="B14" s="28"/>
      <c r="C14" s="21" t="s">
        <v>65</v>
      </c>
      <c r="D14" s="12">
        <f>E14+F14+G14+H14</f>
        <v>4749.8</v>
      </c>
      <c r="E14" s="12">
        <v>0</v>
      </c>
      <c r="F14" s="12">
        <v>0</v>
      </c>
      <c r="G14" s="12">
        <v>4749.8</v>
      </c>
      <c r="H14" s="12">
        <v>0</v>
      </c>
      <c r="I14" s="28"/>
      <c r="J14" s="6" t="s">
        <v>33</v>
      </c>
      <c r="K14" s="21">
        <v>82</v>
      </c>
      <c r="L14" s="28"/>
      <c r="M14" s="28"/>
      <c r="N14" s="10"/>
    </row>
    <row r="15" spans="1:15" ht="15.75">
      <c r="A15" s="29"/>
      <c r="B15" s="26" t="s">
        <v>9</v>
      </c>
      <c r="C15" s="21" t="s">
        <v>11</v>
      </c>
      <c r="D15" s="12">
        <f t="shared" ref="D15:H16" si="0">D11</f>
        <v>8266.7999999999993</v>
      </c>
      <c r="E15" s="12">
        <f t="shared" si="0"/>
        <v>0</v>
      </c>
      <c r="F15" s="12">
        <f t="shared" si="0"/>
        <v>0</v>
      </c>
      <c r="G15" s="12">
        <f t="shared" si="0"/>
        <v>8266.7999999999993</v>
      </c>
      <c r="H15" s="12">
        <f t="shared" si="0"/>
        <v>0</v>
      </c>
      <c r="I15" s="26" t="s">
        <v>10</v>
      </c>
      <c r="J15" s="26" t="s">
        <v>10</v>
      </c>
      <c r="K15" s="26" t="s">
        <v>40</v>
      </c>
      <c r="L15" s="26" t="s">
        <v>10</v>
      </c>
      <c r="M15" s="26" t="s">
        <v>10</v>
      </c>
      <c r="N15" s="10"/>
    </row>
    <row r="16" spans="1:15" ht="15.75">
      <c r="A16" s="30"/>
      <c r="B16" s="27"/>
      <c r="C16" s="21" t="s">
        <v>12</v>
      </c>
      <c r="D16" s="12">
        <f t="shared" si="0"/>
        <v>9613.2999999999993</v>
      </c>
      <c r="E16" s="12">
        <f t="shared" si="0"/>
        <v>0</v>
      </c>
      <c r="F16" s="12">
        <f t="shared" si="0"/>
        <v>0</v>
      </c>
      <c r="G16" s="12">
        <f t="shared" si="0"/>
        <v>9613.2999999999993</v>
      </c>
      <c r="H16" s="12">
        <f t="shared" si="0"/>
        <v>0</v>
      </c>
      <c r="I16" s="27"/>
      <c r="J16" s="27"/>
      <c r="K16" s="27"/>
      <c r="L16" s="27"/>
      <c r="M16" s="27"/>
      <c r="N16" s="10"/>
    </row>
    <row r="17" spans="1:14" ht="15.75">
      <c r="A17" s="30"/>
      <c r="B17" s="27"/>
      <c r="C17" s="21" t="s">
        <v>31</v>
      </c>
      <c r="D17" s="12">
        <f t="shared" ref="D17:H18" si="1">D13</f>
        <v>4640</v>
      </c>
      <c r="E17" s="12">
        <f t="shared" si="1"/>
        <v>0</v>
      </c>
      <c r="F17" s="12">
        <f t="shared" si="1"/>
        <v>0</v>
      </c>
      <c r="G17" s="12">
        <f>G13</f>
        <v>4640</v>
      </c>
      <c r="H17" s="12">
        <f t="shared" si="1"/>
        <v>0</v>
      </c>
      <c r="I17" s="27"/>
      <c r="J17" s="27"/>
      <c r="K17" s="27"/>
      <c r="L17" s="27"/>
      <c r="M17" s="27"/>
      <c r="N17" s="10"/>
    </row>
    <row r="18" spans="1:14" ht="15.75" customHeight="1">
      <c r="A18" s="31"/>
      <c r="B18" s="28"/>
      <c r="C18" s="21" t="s">
        <v>65</v>
      </c>
      <c r="D18" s="12">
        <f t="shared" si="1"/>
        <v>4749.8</v>
      </c>
      <c r="E18" s="12">
        <f t="shared" si="1"/>
        <v>0</v>
      </c>
      <c r="F18" s="12">
        <f t="shared" si="1"/>
        <v>0</v>
      </c>
      <c r="G18" s="12">
        <f t="shared" si="1"/>
        <v>4749.8</v>
      </c>
      <c r="H18" s="12">
        <f t="shared" si="1"/>
        <v>0</v>
      </c>
      <c r="I18" s="28"/>
      <c r="J18" s="28"/>
      <c r="K18" s="28"/>
      <c r="L18" s="28"/>
      <c r="M18" s="28"/>
      <c r="N18" s="10"/>
    </row>
    <row r="19" spans="1:14" ht="15.75" customHeight="1">
      <c r="A19" s="33" t="s">
        <v>66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/>
    </row>
    <row r="20" spans="1:14" ht="31.5" customHeight="1">
      <c r="A20" s="7" t="s">
        <v>25</v>
      </c>
      <c r="B20" s="33" t="s">
        <v>53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5"/>
    </row>
    <row r="21" spans="1:14" ht="24" customHeight="1">
      <c r="A21" s="29" t="s">
        <v>14</v>
      </c>
      <c r="B21" s="26" t="s">
        <v>41</v>
      </c>
      <c r="C21" s="21" t="s">
        <v>11</v>
      </c>
      <c r="D21" s="12">
        <f>G21</f>
        <v>1730</v>
      </c>
      <c r="E21" s="12">
        <v>0</v>
      </c>
      <c r="F21" s="12">
        <v>0</v>
      </c>
      <c r="G21" s="12">
        <v>1730</v>
      </c>
      <c r="H21" s="12">
        <v>0</v>
      </c>
      <c r="I21" s="26" t="s">
        <v>38</v>
      </c>
      <c r="J21" s="26" t="s">
        <v>30</v>
      </c>
      <c r="K21" s="21" t="s">
        <v>56</v>
      </c>
      <c r="L21" s="26" t="s">
        <v>32</v>
      </c>
      <c r="M21" s="21" t="s">
        <v>10</v>
      </c>
    </row>
    <row r="22" spans="1:14" ht="24" customHeight="1">
      <c r="A22" s="30"/>
      <c r="B22" s="27"/>
      <c r="C22" s="21" t="s">
        <v>12</v>
      </c>
      <c r="D22" s="12">
        <f>G22</f>
        <v>0</v>
      </c>
      <c r="E22" s="12">
        <v>0</v>
      </c>
      <c r="F22" s="12">
        <v>0</v>
      </c>
      <c r="G22" s="12">
        <v>0</v>
      </c>
      <c r="H22" s="12">
        <v>0</v>
      </c>
      <c r="I22" s="27"/>
      <c r="J22" s="27"/>
      <c r="K22" s="21">
        <v>1</v>
      </c>
      <c r="L22" s="27"/>
      <c r="M22" s="21" t="s">
        <v>35</v>
      </c>
    </row>
    <row r="23" spans="1:14" ht="24" customHeight="1">
      <c r="A23" s="30"/>
      <c r="B23" s="27"/>
      <c r="C23" s="21" t="s">
        <v>31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27"/>
      <c r="J23" s="27"/>
      <c r="K23" s="21" t="s">
        <v>56</v>
      </c>
      <c r="L23" s="27"/>
      <c r="M23" s="21" t="s">
        <v>10</v>
      </c>
    </row>
    <row r="24" spans="1:14" ht="24" customHeight="1">
      <c r="A24" s="31"/>
      <c r="B24" s="28"/>
      <c r="C24" s="21" t="s">
        <v>65</v>
      </c>
      <c r="D24" s="12">
        <f>E24+F24+G24+H24</f>
        <v>0</v>
      </c>
      <c r="E24" s="12">
        <v>0</v>
      </c>
      <c r="F24" s="12">
        <v>0</v>
      </c>
      <c r="G24" s="12">
        <v>0</v>
      </c>
      <c r="H24" s="12">
        <v>0</v>
      </c>
      <c r="I24" s="28"/>
      <c r="J24" s="28"/>
      <c r="K24" s="21" t="s">
        <v>42</v>
      </c>
      <c r="L24" s="28"/>
      <c r="M24" s="21" t="s">
        <v>10</v>
      </c>
    </row>
    <row r="25" spans="1:14" ht="51.75" customHeight="1">
      <c r="A25" s="29" t="s">
        <v>28</v>
      </c>
      <c r="B25" s="26" t="s">
        <v>68</v>
      </c>
      <c r="C25" s="21" t="s">
        <v>11</v>
      </c>
      <c r="D25" s="12">
        <f>SUM(E25:H25)</f>
        <v>0</v>
      </c>
      <c r="E25" s="12">
        <f>E29+E33</f>
        <v>0</v>
      </c>
      <c r="F25" s="12">
        <f t="shared" ref="F25:H25" si="2">F29+F33</f>
        <v>0</v>
      </c>
      <c r="G25" s="12">
        <f t="shared" si="2"/>
        <v>0</v>
      </c>
      <c r="H25" s="12">
        <f t="shared" si="2"/>
        <v>0</v>
      </c>
      <c r="I25" s="14" t="s">
        <v>42</v>
      </c>
      <c r="J25" s="26" t="s">
        <v>30</v>
      </c>
      <c r="K25" s="21" t="s">
        <v>56</v>
      </c>
      <c r="L25" s="26" t="s">
        <v>32</v>
      </c>
      <c r="M25" s="21" t="s">
        <v>10</v>
      </c>
    </row>
    <row r="26" spans="1:14" ht="51.75" customHeight="1">
      <c r="A26" s="30"/>
      <c r="B26" s="27"/>
      <c r="C26" s="21" t="s">
        <v>12</v>
      </c>
      <c r="D26" s="12">
        <f t="shared" ref="D26:D28" si="3">SUM(E26:H26)</f>
        <v>1150</v>
      </c>
      <c r="E26" s="12">
        <f t="shared" ref="E26:H26" si="4">E30+E34</f>
        <v>0</v>
      </c>
      <c r="F26" s="12">
        <f t="shared" si="4"/>
        <v>850</v>
      </c>
      <c r="G26" s="12">
        <f t="shared" si="4"/>
        <v>300</v>
      </c>
      <c r="H26" s="12">
        <f t="shared" si="4"/>
        <v>0</v>
      </c>
      <c r="I26" s="14" t="s">
        <v>42</v>
      </c>
      <c r="J26" s="27"/>
      <c r="K26" s="21" t="s">
        <v>56</v>
      </c>
      <c r="L26" s="27"/>
      <c r="M26" s="21" t="s">
        <v>10</v>
      </c>
    </row>
    <row r="27" spans="1:14" ht="51.75" customHeight="1">
      <c r="A27" s="30"/>
      <c r="B27" s="27"/>
      <c r="C27" s="21" t="s">
        <v>31</v>
      </c>
      <c r="D27" s="12">
        <f t="shared" si="3"/>
        <v>20850</v>
      </c>
      <c r="E27" s="12">
        <f t="shared" ref="E27:H27" si="5">E31+E35</f>
        <v>0</v>
      </c>
      <c r="F27" s="12">
        <f t="shared" si="5"/>
        <v>20850</v>
      </c>
      <c r="G27" s="12">
        <f t="shared" si="5"/>
        <v>0</v>
      </c>
      <c r="H27" s="12">
        <f t="shared" si="5"/>
        <v>0</v>
      </c>
      <c r="I27" s="14" t="s">
        <v>42</v>
      </c>
      <c r="J27" s="27"/>
      <c r="K27" s="21" t="s">
        <v>56</v>
      </c>
      <c r="L27" s="27"/>
      <c r="M27" s="21" t="s">
        <v>10</v>
      </c>
    </row>
    <row r="28" spans="1:14" ht="71.25" customHeight="1">
      <c r="A28" s="31"/>
      <c r="B28" s="28"/>
      <c r="C28" s="21" t="s">
        <v>65</v>
      </c>
      <c r="D28" s="12">
        <f t="shared" si="3"/>
        <v>65850</v>
      </c>
      <c r="E28" s="12">
        <f t="shared" ref="E28:H28" si="6">E32+E36</f>
        <v>0</v>
      </c>
      <c r="F28" s="12">
        <f t="shared" si="6"/>
        <v>65850</v>
      </c>
      <c r="G28" s="12">
        <f t="shared" si="6"/>
        <v>0</v>
      </c>
      <c r="H28" s="12">
        <f t="shared" si="6"/>
        <v>0</v>
      </c>
      <c r="I28" s="21" t="s">
        <v>67</v>
      </c>
      <c r="J28" s="28"/>
      <c r="K28" s="21">
        <v>2</v>
      </c>
      <c r="L28" s="28"/>
      <c r="M28" s="21" t="s">
        <v>35</v>
      </c>
    </row>
    <row r="29" spans="1:14" ht="48" customHeight="1">
      <c r="A29" s="29" t="s">
        <v>69</v>
      </c>
      <c r="B29" s="26" t="s">
        <v>77</v>
      </c>
      <c r="C29" s="21" t="s">
        <v>11</v>
      </c>
      <c r="D29" s="12">
        <f>E29+F29+G29+H29</f>
        <v>0</v>
      </c>
      <c r="E29" s="12">
        <v>0</v>
      </c>
      <c r="F29" s="12">
        <v>0</v>
      </c>
      <c r="G29" s="12">
        <v>0</v>
      </c>
      <c r="H29" s="12">
        <v>0</v>
      </c>
      <c r="I29" s="14" t="s">
        <v>42</v>
      </c>
      <c r="J29" s="26" t="s">
        <v>30</v>
      </c>
      <c r="K29" s="21" t="s">
        <v>56</v>
      </c>
      <c r="L29" s="26" t="s">
        <v>32</v>
      </c>
      <c r="M29" s="21" t="s">
        <v>56</v>
      </c>
    </row>
    <row r="30" spans="1:14" ht="147" customHeight="1">
      <c r="A30" s="30"/>
      <c r="B30" s="27"/>
      <c r="C30" s="21" t="s">
        <v>12</v>
      </c>
      <c r="D30" s="12">
        <f t="shared" ref="D30:D36" si="7">E30+F30+G30+H30</f>
        <v>1150</v>
      </c>
      <c r="E30" s="12">
        <v>0</v>
      </c>
      <c r="F30" s="12">
        <v>850</v>
      </c>
      <c r="G30" s="12">
        <v>300</v>
      </c>
      <c r="H30" s="12">
        <v>0</v>
      </c>
      <c r="I30" s="23" t="s">
        <v>70</v>
      </c>
      <c r="J30" s="27"/>
      <c r="K30" s="21">
        <v>1</v>
      </c>
      <c r="L30" s="27"/>
      <c r="M30" s="21" t="s">
        <v>35</v>
      </c>
    </row>
    <row r="31" spans="1:14" ht="133.5" customHeight="1">
      <c r="A31" s="30"/>
      <c r="B31" s="27"/>
      <c r="C31" s="21" t="s">
        <v>31</v>
      </c>
      <c r="D31" s="12">
        <f t="shared" si="7"/>
        <v>850</v>
      </c>
      <c r="E31" s="12">
        <v>0</v>
      </c>
      <c r="F31" s="12">
        <v>850</v>
      </c>
      <c r="G31" s="12">
        <v>0</v>
      </c>
      <c r="H31" s="12">
        <v>0</v>
      </c>
      <c r="I31" s="21" t="s">
        <v>74</v>
      </c>
      <c r="J31" s="27"/>
      <c r="K31" s="21">
        <v>1</v>
      </c>
      <c r="L31" s="27"/>
      <c r="M31" s="21" t="s">
        <v>35</v>
      </c>
      <c r="N31" s="1"/>
    </row>
    <row r="32" spans="1:14" ht="132.75" customHeight="1">
      <c r="A32" s="31"/>
      <c r="B32" s="28"/>
      <c r="C32" s="21" t="s">
        <v>65</v>
      </c>
      <c r="D32" s="12">
        <f t="shared" si="7"/>
        <v>850</v>
      </c>
      <c r="E32" s="12">
        <v>0</v>
      </c>
      <c r="F32" s="12">
        <v>850</v>
      </c>
      <c r="G32" s="12">
        <v>0</v>
      </c>
      <c r="H32" s="12">
        <v>0</v>
      </c>
      <c r="I32" s="21" t="s">
        <v>75</v>
      </c>
      <c r="J32" s="28"/>
      <c r="K32" s="13">
        <v>1</v>
      </c>
      <c r="L32" s="28"/>
      <c r="M32" s="21" t="s">
        <v>35</v>
      </c>
      <c r="N32" s="1"/>
    </row>
    <row r="33" spans="1:15" ht="48" customHeight="1">
      <c r="A33" s="29" t="s">
        <v>72</v>
      </c>
      <c r="B33" s="26" t="s">
        <v>71</v>
      </c>
      <c r="C33" s="21" t="s">
        <v>11</v>
      </c>
      <c r="D33" s="12">
        <f>E33+F33+G33+H33</f>
        <v>0</v>
      </c>
      <c r="E33" s="12">
        <v>0</v>
      </c>
      <c r="F33" s="12">
        <v>0</v>
      </c>
      <c r="G33" s="12">
        <v>0</v>
      </c>
      <c r="H33" s="12">
        <v>0</v>
      </c>
      <c r="I33" s="19" t="s">
        <v>42</v>
      </c>
      <c r="J33" s="26" t="s">
        <v>30</v>
      </c>
      <c r="K33" s="19" t="s">
        <v>42</v>
      </c>
      <c r="L33" s="26" t="s">
        <v>32</v>
      </c>
      <c r="M33" s="19" t="s">
        <v>42</v>
      </c>
      <c r="N33" s="16"/>
    </row>
    <row r="34" spans="1:15" ht="48" customHeight="1">
      <c r="A34" s="30"/>
      <c r="B34" s="27"/>
      <c r="C34" s="21" t="s">
        <v>12</v>
      </c>
      <c r="D34" s="12">
        <f t="shared" si="7"/>
        <v>0</v>
      </c>
      <c r="E34" s="12">
        <v>0</v>
      </c>
      <c r="F34" s="12">
        <v>0</v>
      </c>
      <c r="G34" s="12">
        <v>0</v>
      </c>
      <c r="H34" s="12">
        <v>0</v>
      </c>
      <c r="I34" s="19" t="s">
        <v>42</v>
      </c>
      <c r="J34" s="27"/>
      <c r="K34" s="19" t="s">
        <v>42</v>
      </c>
      <c r="L34" s="27"/>
      <c r="M34" s="19" t="s">
        <v>42</v>
      </c>
      <c r="N34" s="16"/>
    </row>
    <row r="35" spans="1:15" ht="88.5" customHeight="1">
      <c r="A35" s="30"/>
      <c r="B35" s="27"/>
      <c r="C35" s="21" t="s">
        <v>31</v>
      </c>
      <c r="D35" s="12">
        <f t="shared" si="7"/>
        <v>20000</v>
      </c>
      <c r="E35" s="12">
        <v>0</v>
      </c>
      <c r="F35" s="12">
        <v>20000</v>
      </c>
      <c r="G35" s="12">
        <v>0</v>
      </c>
      <c r="H35" s="12">
        <v>0</v>
      </c>
      <c r="I35" s="22" t="s">
        <v>73</v>
      </c>
      <c r="J35" s="27"/>
      <c r="K35" s="13">
        <v>1</v>
      </c>
      <c r="L35" s="27"/>
      <c r="M35" s="21" t="s">
        <v>35</v>
      </c>
      <c r="N35" s="16"/>
    </row>
    <row r="36" spans="1:15" ht="83.25" customHeight="1">
      <c r="A36" s="31"/>
      <c r="B36" s="28"/>
      <c r="C36" s="21" t="s">
        <v>65</v>
      </c>
      <c r="D36" s="12">
        <f t="shared" si="7"/>
        <v>65000</v>
      </c>
      <c r="E36" s="12">
        <v>0</v>
      </c>
      <c r="F36" s="12">
        <v>65000</v>
      </c>
      <c r="G36" s="12">
        <v>0</v>
      </c>
      <c r="H36" s="12">
        <v>0</v>
      </c>
      <c r="I36" s="22" t="s">
        <v>76</v>
      </c>
      <c r="J36" s="28"/>
      <c r="K36" s="13">
        <v>1</v>
      </c>
      <c r="L36" s="28"/>
      <c r="M36" s="21" t="s">
        <v>35</v>
      </c>
      <c r="N36" s="20"/>
    </row>
    <row r="37" spans="1:15" ht="15.75">
      <c r="A37" s="29"/>
      <c r="B37" s="26" t="s">
        <v>9</v>
      </c>
      <c r="C37" s="21" t="s">
        <v>11</v>
      </c>
      <c r="D37" s="12">
        <f>SUM(E37:H37)</f>
        <v>1730</v>
      </c>
      <c r="E37" s="12">
        <f>E21+E25</f>
        <v>0</v>
      </c>
      <c r="F37" s="12">
        <f t="shared" ref="F37:H37" si="8">F21+F25</f>
        <v>0</v>
      </c>
      <c r="G37" s="12">
        <f t="shared" si="8"/>
        <v>1730</v>
      </c>
      <c r="H37" s="12">
        <f t="shared" si="8"/>
        <v>0</v>
      </c>
      <c r="I37" s="26" t="s">
        <v>10</v>
      </c>
      <c r="J37" s="26" t="s">
        <v>10</v>
      </c>
      <c r="K37" s="26" t="s">
        <v>10</v>
      </c>
      <c r="L37" s="26" t="s">
        <v>10</v>
      </c>
      <c r="M37" s="26" t="s">
        <v>10</v>
      </c>
    </row>
    <row r="38" spans="1:15" ht="15.75">
      <c r="A38" s="30"/>
      <c r="B38" s="27"/>
      <c r="C38" s="21" t="s">
        <v>12</v>
      </c>
      <c r="D38" s="12">
        <f>SUM(E38:H38)</f>
        <v>1150</v>
      </c>
      <c r="E38" s="12">
        <f t="shared" ref="E38:H38" si="9">E22+E26</f>
        <v>0</v>
      </c>
      <c r="F38" s="12">
        <f t="shared" si="9"/>
        <v>850</v>
      </c>
      <c r="G38" s="12">
        <f t="shared" si="9"/>
        <v>300</v>
      </c>
      <c r="H38" s="12">
        <f t="shared" si="9"/>
        <v>0</v>
      </c>
      <c r="I38" s="27"/>
      <c r="J38" s="27"/>
      <c r="K38" s="27"/>
      <c r="L38" s="27"/>
      <c r="M38" s="27"/>
    </row>
    <row r="39" spans="1:15" ht="15.75">
      <c r="A39" s="30"/>
      <c r="B39" s="27"/>
      <c r="C39" s="21" t="s">
        <v>31</v>
      </c>
      <c r="D39" s="12">
        <f>SUM(E39:H39)</f>
        <v>20850</v>
      </c>
      <c r="E39" s="12">
        <f t="shared" ref="E39:H39" si="10">E23+E27</f>
        <v>0</v>
      </c>
      <c r="F39" s="12">
        <f t="shared" si="10"/>
        <v>20850</v>
      </c>
      <c r="G39" s="12">
        <f t="shared" si="10"/>
        <v>0</v>
      </c>
      <c r="H39" s="12">
        <f t="shared" si="10"/>
        <v>0</v>
      </c>
      <c r="I39" s="27"/>
      <c r="J39" s="27"/>
      <c r="K39" s="27"/>
      <c r="L39" s="27"/>
      <c r="M39" s="27"/>
    </row>
    <row r="40" spans="1:15" ht="15.75">
      <c r="A40" s="31"/>
      <c r="B40" s="28"/>
      <c r="C40" s="21" t="s">
        <v>65</v>
      </c>
      <c r="D40" s="12">
        <f>SUM(E40:H40)</f>
        <v>65850</v>
      </c>
      <c r="E40" s="12">
        <f t="shared" ref="E40:H40" si="11">E24+E28</f>
        <v>0</v>
      </c>
      <c r="F40" s="12">
        <f t="shared" si="11"/>
        <v>65850</v>
      </c>
      <c r="G40" s="12">
        <f t="shared" si="11"/>
        <v>0</v>
      </c>
      <c r="H40" s="12">
        <f t="shared" si="11"/>
        <v>0</v>
      </c>
      <c r="I40" s="28"/>
      <c r="J40" s="28"/>
      <c r="K40" s="28"/>
      <c r="L40" s="28"/>
      <c r="M40" s="28"/>
    </row>
    <row r="41" spans="1:15" ht="30.75" customHeight="1">
      <c r="A41" s="33" t="s">
        <v>49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5"/>
    </row>
    <row r="42" spans="1:15" ht="27.75" customHeight="1">
      <c r="A42" s="7" t="s">
        <v>15</v>
      </c>
      <c r="B42" s="33" t="s">
        <v>51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5"/>
    </row>
    <row r="43" spans="1:15" ht="33" customHeight="1">
      <c r="A43" s="29" t="s">
        <v>16</v>
      </c>
      <c r="B43" s="26" t="s">
        <v>47</v>
      </c>
      <c r="C43" s="21" t="s">
        <v>11</v>
      </c>
      <c r="D43" s="12">
        <f t="shared" ref="D43:D50" si="12">E43+F43+G43+H43</f>
        <v>41834.300000000003</v>
      </c>
      <c r="E43" s="12">
        <f t="shared" ref="E43:F43" si="13">E47+E51</f>
        <v>21520</v>
      </c>
      <c r="F43" s="12">
        <f t="shared" si="13"/>
        <v>19906</v>
      </c>
      <c r="G43" s="12">
        <f>G47+G51</f>
        <v>408.3</v>
      </c>
      <c r="H43" s="12">
        <v>0</v>
      </c>
      <c r="I43" s="26" t="s">
        <v>50</v>
      </c>
      <c r="J43" s="26" t="s">
        <v>30</v>
      </c>
      <c r="K43" s="21" t="s">
        <v>42</v>
      </c>
      <c r="L43" s="26" t="s">
        <v>64</v>
      </c>
      <c r="M43" s="26" t="s">
        <v>35</v>
      </c>
    </row>
    <row r="44" spans="1:15" ht="33" customHeight="1">
      <c r="A44" s="30"/>
      <c r="B44" s="27"/>
      <c r="C44" s="21" t="s">
        <v>12</v>
      </c>
      <c r="D44" s="12">
        <f t="shared" ref="D44" si="14">E44+F44+G44+H44</f>
        <v>96530.4</v>
      </c>
      <c r="E44" s="12">
        <f t="shared" ref="E44:F44" si="15">E48+E52</f>
        <v>49963.8</v>
      </c>
      <c r="F44" s="12">
        <f t="shared" si="15"/>
        <v>45735.6</v>
      </c>
      <c r="G44" s="12">
        <f>G48+G52</f>
        <v>831</v>
      </c>
      <c r="H44" s="12">
        <v>0</v>
      </c>
      <c r="I44" s="27"/>
      <c r="J44" s="27"/>
      <c r="K44" s="21">
        <v>1</v>
      </c>
      <c r="L44" s="27"/>
      <c r="M44" s="27"/>
    </row>
    <row r="45" spans="1:15" ht="33" customHeight="1">
      <c r="A45" s="30"/>
      <c r="B45" s="27"/>
      <c r="C45" s="21" t="s">
        <v>31</v>
      </c>
      <c r="D45" s="12">
        <f t="shared" si="12"/>
        <v>0</v>
      </c>
      <c r="E45" s="12">
        <v>0</v>
      </c>
      <c r="F45" s="12">
        <v>0</v>
      </c>
      <c r="G45" s="12">
        <v>0</v>
      </c>
      <c r="H45" s="12">
        <v>0</v>
      </c>
      <c r="I45" s="27"/>
      <c r="J45" s="27"/>
      <c r="K45" s="21" t="s">
        <v>42</v>
      </c>
      <c r="L45" s="27"/>
      <c r="M45" s="27"/>
    </row>
    <row r="46" spans="1:15" ht="33" customHeight="1">
      <c r="A46" s="31"/>
      <c r="B46" s="28"/>
      <c r="C46" s="21" t="s">
        <v>65</v>
      </c>
      <c r="D46" s="12">
        <f t="shared" si="12"/>
        <v>0</v>
      </c>
      <c r="E46" s="12">
        <v>0</v>
      </c>
      <c r="F46" s="12">
        <v>0</v>
      </c>
      <c r="G46" s="12">
        <v>0</v>
      </c>
      <c r="H46" s="12">
        <v>0</v>
      </c>
      <c r="I46" s="28"/>
      <c r="J46" s="28"/>
      <c r="K46" s="21" t="s">
        <v>42</v>
      </c>
      <c r="L46" s="27"/>
      <c r="M46" s="27"/>
    </row>
    <row r="47" spans="1:15" ht="29.25" customHeight="1">
      <c r="A47" s="29" t="s">
        <v>57</v>
      </c>
      <c r="B47" s="26" t="s">
        <v>58</v>
      </c>
      <c r="C47" s="21" t="s">
        <v>11</v>
      </c>
      <c r="D47" s="12">
        <f t="shared" si="12"/>
        <v>41634.300000000003</v>
      </c>
      <c r="E47" s="12">
        <v>21520</v>
      </c>
      <c r="F47" s="12">
        <v>19906</v>
      </c>
      <c r="G47" s="12">
        <v>208.3</v>
      </c>
      <c r="H47" s="12">
        <v>0</v>
      </c>
      <c r="I47" s="32" t="s">
        <v>62</v>
      </c>
      <c r="J47" s="26" t="s">
        <v>30</v>
      </c>
      <c r="K47" s="21" t="s">
        <v>42</v>
      </c>
      <c r="L47" s="27"/>
      <c r="M47" s="27"/>
    </row>
    <row r="48" spans="1:15" ht="29.25" customHeight="1">
      <c r="A48" s="30"/>
      <c r="B48" s="27"/>
      <c r="C48" s="21" t="s">
        <v>12</v>
      </c>
      <c r="D48" s="12">
        <f t="shared" ref="D48" si="16">E48+F48+G48+H48</f>
        <v>96180.4</v>
      </c>
      <c r="E48" s="12">
        <v>49963.8</v>
      </c>
      <c r="F48" s="12">
        <v>45735.6</v>
      </c>
      <c r="G48" s="12">
        <v>481</v>
      </c>
      <c r="H48" s="12">
        <v>0</v>
      </c>
      <c r="I48" s="32"/>
      <c r="J48" s="27"/>
      <c r="K48" s="21">
        <v>1</v>
      </c>
      <c r="L48" s="27"/>
      <c r="M48" s="27"/>
      <c r="O48" s="18"/>
    </row>
    <row r="49" spans="1:15" ht="29.25" customHeight="1">
      <c r="A49" s="30"/>
      <c r="B49" s="27"/>
      <c r="C49" s="21" t="s">
        <v>31</v>
      </c>
      <c r="D49" s="12">
        <f t="shared" si="12"/>
        <v>0</v>
      </c>
      <c r="E49" s="12">
        <v>0</v>
      </c>
      <c r="F49" s="12">
        <v>0</v>
      </c>
      <c r="G49" s="12">
        <v>0</v>
      </c>
      <c r="H49" s="12">
        <v>0</v>
      </c>
      <c r="I49" s="32"/>
      <c r="J49" s="27"/>
      <c r="K49" s="21" t="s">
        <v>42</v>
      </c>
      <c r="L49" s="27"/>
      <c r="M49" s="27"/>
      <c r="O49" s="17"/>
    </row>
    <row r="50" spans="1:15" ht="29.25" customHeight="1">
      <c r="A50" s="31"/>
      <c r="B50" s="28"/>
      <c r="C50" s="21" t="s">
        <v>65</v>
      </c>
      <c r="D50" s="12">
        <f t="shared" si="12"/>
        <v>0</v>
      </c>
      <c r="E50" s="12">
        <v>0</v>
      </c>
      <c r="F50" s="12">
        <v>0</v>
      </c>
      <c r="G50" s="12">
        <v>0</v>
      </c>
      <c r="H50" s="12">
        <v>0</v>
      </c>
      <c r="I50" s="32"/>
      <c r="J50" s="28"/>
      <c r="K50" s="21" t="s">
        <v>42</v>
      </c>
      <c r="L50" s="27"/>
      <c r="M50" s="27"/>
    </row>
    <row r="51" spans="1:15" ht="36" customHeight="1">
      <c r="A51" s="29" t="s">
        <v>59</v>
      </c>
      <c r="B51" s="26" t="s">
        <v>61</v>
      </c>
      <c r="C51" s="21" t="s">
        <v>11</v>
      </c>
      <c r="D51" s="12">
        <f>E51+F51+G51+H51</f>
        <v>200</v>
      </c>
      <c r="E51" s="12">
        <v>0</v>
      </c>
      <c r="F51" s="12">
        <v>0</v>
      </c>
      <c r="G51" s="12">
        <v>200</v>
      </c>
      <c r="H51" s="12">
        <v>0</v>
      </c>
      <c r="I51" s="43" t="s">
        <v>63</v>
      </c>
      <c r="J51" s="26" t="s">
        <v>30</v>
      </c>
      <c r="K51" s="21">
        <v>1</v>
      </c>
      <c r="L51" s="27"/>
      <c r="M51" s="27"/>
    </row>
    <row r="52" spans="1:15" ht="36" customHeight="1">
      <c r="A52" s="30"/>
      <c r="B52" s="27"/>
      <c r="C52" s="21" t="s">
        <v>12</v>
      </c>
      <c r="D52" s="12">
        <f>E52+F52+G52+H52</f>
        <v>350</v>
      </c>
      <c r="E52" s="12">
        <v>0</v>
      </c>
      <c r="F52" s="12">
        <v>0</v>
      </c>
      <c r="G52" s="12">
        <v>350</v>
      </c>
      <c r="H52" s="12">
        <v>0</v>
      </c>
      <c r="I52" s="44"/>
      <c r="J52" s="27"/>
      <c r="K52" s="21" t="s">
        <v>42</v>
      </c>
      <c r="L52" s="27"/>
      <c r="M52" s="27"/>
    </row>
    <row r="53" spans="1:15" ht="36" customHeight="1">
      <c r="A53" s="30"/>
      <c r="B53" s="27"/>
      <c r="C53" s="21" t="s">
        <v>31</v>
      </c>
      <c r="D53" s="12">
        <f t="shared" ref="D53:D58" si="17">E53+F53+G53+H53</f>
        <v>0</v>
      </c>
      <c r="E53" s="12">
        <v>0</v>
      </c>
      <c r="F53" s="12">
        <v>0</v>
      </c>
      <c r="G53" s="12">
        <v>0</v>
      </c>
      <c r="H53" s="12">
        <v>0</v>
      </c>
      <c r="I53" s="44"/>
      <c r="J53" s="27"/>
      <c r="K53" s="21" t="s">
        <v>42</v>
      </c>
      <c r="L53" s="27"/>
      <c r="M53" s="27"/>
    </row>
    <row r="54" spans="1:15" ht="36" customHeight="1">
      <c r="A54" s="31"/>
      <c r="B54" s="28"/>
      <c r="C54" s="21" t="s">
        <v>65</v>
      </c>
      <c r="D54" s="12">
        <f t="shared" si="17"/>
        <v>0</v>
      </c>
      <c r="E54" s="12">
        <v>0</v>
      </c>
      <c r="F54" s="12">
        <v>0</v>
      </c>
      <c r="G54" s="12">
        <v>0</v>
      </c>
      <c r="H54" s="12">
        <v>0</v>
      </c>
      <c r="I54" s="45"/>
      <c r="J54" s="28"/>
      <c r="K54" s="21" t="s">
        <v>42</v>
      </c>
      <c r="L54" s="28"/>
      <c r="M54" s="28"/>
    </row>
    <row r="55" spans="1:15" ht="54.75" customHeight="1">
      <c r="A55" s="29" t="s">
        <v>29</v>
      </c>
      <c r="B55" s="26" t="s">
        <v>48</v>
      </c>
      <c r="C55" s="21" t="s">
        <v>11</v>
      </c>
      <c r="D55" s="12">
        <f t="shared" si="17"/>
        <v>0</v>
      </c>
      <c r="E55" s="12">
        <v>0</v>
      </c>
      <c r="F55" s="12">
        <v>0</v>
      </c>
      <c r="G55" s="12">
        <v>0</v>
      </c>
      <c r="H55" s="12">
        <v>0</v>
      </c>
      <c r="I55" s="32" t="s">
        <v>62</v>
      </c>
      <c r="J55" s="26" t="s">
        <v>30</v>
      </c>
      <c r="K55" s="21" t="s">
        <v>42</v>
      </c>
      <c r="L55" s="26" t="s">
        <v>54</v>
      </c>
      <c r="M55" s="26" t="s">
        <v>35</v>
      </c>
    </row>
    <row r="56" spans="1:15" ht="54.75" customHeight="1">
      <c r="A56" s="30"/>
      <c r="B56" s="27"/>
      <c r="C56" s="21" t="s">
        <v>12</v>
      </c>
      <c r="D56" s="12">
        <f t="shared" ref="D56" si="18">E56+F56+G56+H56</f>
        <v>4.8</v>
      </c>
      <c r="E56" s="12">
        <v>0</v>
      </c>
      <c r="F56" s="12">
        <v>0</v>
      </c>
      <c r="G56" s="12">
        <v>4.8</v>
      </c>
      <c r="H56" s="12">
        <v>0</v>
      </c>
      <c r="I56" s="32"/>
      <c r="J56" s="27"/>
      <c r="K56" s="21" t="s">
        <v>42</v>
      </c>
      <c r="L56" s="27"/>
      <c r="M56" s="27"/>
    </row>
    <row r="57" spans="1:15" ht="54.75" customHeight="1">
      <c r="A57" s="30"/>
      <c r="B57" s="27"/>
      <c r="C57" s="21" t="s">
        <v>31</v>
      </c>
      <c r="D57" s="12">
        <f t="shared" si="17"/>
        <v>0</v>
      </c>
      <c r="E57" s="12">
        <v>0</v>
      </c>
      <c r="F57" s="12">
        <v>0</v>
      </c>
      <c r="G57" s="12">
        <v>0</v>
      </c>
      <c r="H57" s="12">
        <v>0</v>
      </c>
      <c r="I57" s="32"/>
      <c r="J57" s="27"/>
      <c r="K57" s="21" t="s">
        <v>42</v>
      </c>
      <c r="L57" s="27"/>
      <c r="M57" s="27"/>
    </row>
    <row r="58" spans="1:15" ht="54.75" customHeight="1">
      <c r="A58" s="31"/>
      <c r="B58" s="28"/>
      <c r="C58" s="21" t="s">
        <v>65</v>
      </c>
      <c r="D58" s="12">
        <f t="shared" si="17"/>
        <v>0</v>
      </c>
      <c r="E58" s="12">
        <v>0</v>
      </c>
      <c r="F58" s="12">
        <v>0</v>
      </c>
      <c r="G58" s="12">
        <v>0</v>
      </c>
      <c r="H58" s="12">
        <v>0</v>
      </c>
      <c r="I58" s="32"/>
      <c r="J58" s="28"/>
      <c r="K58" s="21" t="s">
        <v>42</v>
      </c>
      <c r="L58" s="28"/>
      <c r="M58" s="28"/>
    </row>
    <row r="59" spans="1:15" ht="27" customHeight="1">
      <c r="A59" s="29"/>
      <c r="B59" s="26" t="s">
        <v>9</v>
      </c>
      <c r="C59" s="21" t="s">
        <v>11</v>
      </c>
      <c r="D59" s="12">
        <f>SUM(E59:H59)</f>
        <v>41834.300000000003</v>
      </c>
      <c r="E59" s="12">
        <f t="shared" ref="E59:H62" si="19">E55+E43</f>
        <v>21520</v>
      </c>
      <c r="F59" s="12">
        <f t="shared" si="19"/>
        <v>19906</v>
      </c>
      <c r="G59" s="12">
        <f t="shared" si="19"/>
        <v>408.3</v>
      </c>
      <c r="H59" s="12">
        <f t="shared" si="19"/>
        <v>0</v>
      </c>
      <c r="I59" s="26" t="s">
        <v>10</v>
      </c>
      <c r="J59" s="26" t="s">
        <v>10</v>
      </c>
      <c r="K59" s="26" t="s">
        <v>10</v>
      </c>
      <c r="L59" s="26" t="s">
        <v>10</v>
      </c>
      <c r="M59" s="26" t="s">
        <v>10</v>
      </c>
    </row>
    <row r="60" spans="1:15" ht="27" customHeight="1">
      <c r="A60" s="30"/>
      <c r="B60" s="27"/>
      <c r="C60" s="21" t="s">
        <v>12</v>
      </c>
      <c r="D60" s="12">
        <f>SUM(E60:H60)</f>
        <v>96535.2</v>
      </c>
      <c r="E60" s="12">
        <f t="shared" si="19"/>
        <v>49963.8</v>
      </c>
      <c r="F60" s="12">
        <f t="shared" si="19"/>
        <v>45735.6</v>
      </c>
      <c r="G60" s="12">
        <f t="shared" si="19"/>
        <v>835.8</v>
      </c>
      <c r="H60" s="12">
        <f t="shared" si="19"/>
        <v>0</v>
      </c>
      <c r="I60" s="27"/>
      <c r="J60" s="27"/>
      <c r="K60" s="27"/>
      <c r="L60" s="27"/>
      <c r="M60" s="27"/>
    </row>
    <row r="61" spans="1:15" ht="27" customHeight="1">
      <c r="A61" s="30"/>
      <c r="B61" s="27"/>
      <c r="C61" s="21" t="s">
        <v>31</v>
      </c>
      <c r="D61" s="12">
        <f t="shared" ref="D61:D62" si="20">SUM(E61:H61)</f>
        <v>0</v>
      </c>
      <c r="E61" s="12">
        <f t="shared" si="19"/>
        <v>0</v>
      </c>
      <c r="F61" s="12">
        <f t="shared" si="19"/>
        <v>0</v>
      </c>
      <c r="G61" s="12">
        <f t="shared" si="19"/>
        <v>0</v>
      </c>
      <c r="H61" s="12">
        <f t="shared" si="19"/>
        <v>0</v>
      </c>
      <c r="I61" s="27"/>
      <c r="J61" s="27"/>
      <c r="K61" s="27"/>
      <c r="L61" s="27"/>
      <c r="M61" s="27"/>
    </row>
    <row r="62" spans="1:15" ht="27" customHeight="1">
      <c r="A62" s="31"/>
      <c r="B62" s="28"/>
      <c r="C62" s="21" t="s">
        <v>65</v>
      </c>
      <c r="D62" s="12">
        <f t="shared" si="20"/>
        <v>0</v>
      </c>
      <c r="E62" s="12">
        <f t="shared" si="19"/>
        <v>0</v>
      </c>
      <c r="F62" s="12">
        <f t="shared" si="19"/>
        <v>0</v>
      </c>
      <c r="G62" s="12">
        <f t="shared" si="19"/>
        <v>0</v>
      </c>
      <c r="H62" s="12">
        <f t="shared" si="19"/>
        <v>0</v>
      </c>
      <c r="I62" s="28"/>
      <c r="J62" s="28"/>
      <c r="K62" s="28"/>
      <c r="L62" s="28"/>
      <c r="M62" s="28"/>
    </row>
    <row r="63" spans="1:15" ht="27" customHeight="1">
      <c r="A63" s="29"/>
      <c r="B63" s="26" t="s">
        <v>26</v>
      </c>
      <c r="C63" s="21" t="s">
        <v>11</v>
      </c>
      <c r="D63" s="12">
        <f>SUM(E63:H63)</f>
        <v>51831.1</v>
      </c>
      <c r="E63" s="12">
        <f t="shared" ref="E63:H66" si="21">E59+E37+E15</f>
        <v>21520</v>
      </c>
      <c r="F63" s="12">
        <f t="shared" si="21"/>
        <v>19906</v>
      </c>
      <c r="G63" s="12">
        <f t="shared" si="21"/>
        <v>10405.099999999999</v>
      </c>
      <c r="H63" s="12">
        <f t="shared" si="21"/>
        <v>0</v>
      </c>
      <c r="I63" s="26" t="s">
        <v>10</v>
      </c>
      <c r="J63" s="26" t="s">
        <v>10</v>
      </c>
      <c r="K63" s="26" t="s">
        <v>10</v>
      </c>
      <c r="L63" s="26" t="s">
        <v>10</v>
      </c>
      <c r="M63" s="26" t="s">
        <v>10</v>
      </c>
    </row>
    <row r="64" spans="1:15" ht="27" customHeight="1">
      <c r="A64" s="30"/>
      <c r="B64" s="27"/>
      <c r="C64" s="21" t="s">
        <v>12</v>
      </c>
      <c r="D64" s="12">
        <f>SUM(E64:H64)</f>
        <v>107298.5</v>
      </c>
      <c r="E64" s="12">
        <f t="shared" si="21"/>
        <v>49963.8</v>
      </c>
      <c r="F64" s="12">
        <f t="shared" si="21"/>
        <v>46585.599999999999</v>
      </c>
      <c r="G64" s="12">
        <f t="shared" si="21"/>
        <v>10749.099999999999</v>
      </c>
      <c r="H64" s="12">
        <f t="shared" si="21"/>
        <v>0</v>
      </c>
      <c r="I64" s="27"/>
      <c r="J64" s="27"/>
      <c r="K64" s="27"/>
      <c r="L64" s="27"/>
      <c r="M64" s="27"/>
    </row>
    <row r="65" spans="1:13" ht="27" customHeight="1">
      <c r="A65" s="30"/>
      <c r="B65" s="27"/>
      <c r="C65" s="21" t="s">
        <v>31</v>
      </c>
      <c r="D65" s="12">
        <f t="shared" ref="D65:D66" si="22">SUM(E65:H65)</f>
        <v>25490</v>
      </c>
      <c r="E65" s="12">
        <f t="shared" si="21"/>
        <v>0</v>
      </c>
      <c r="F65" s="12">
        <f t="shared" si="21"/>
        <v>20850</v>
      </c>
      <c r="G65" s="12">
        <f t="shared" si="21"/>
        <v>4640</v>
      </c>
      <c r="H65" s="12">
        <f t="shared" si="21"/>
        <v>0</v>
      </c>
      <c r="I65" s="27"/>
      <c r="J65" s="27"/>
      <c r="K65" s="27"/>
      <c r="L65" s="27"/>
      <c r="M65" s="27"/>
    </row>
    <row r="66" spans="1:13" ht="27" customHeight="1">
      <c r="A66" s="31"/>
      <c r="B66" s="28"/>
      <c r="C66" s="21" t="s">
        <v>65</v>
      </c>
      <c r="D66" s="12">
        <f t="shared" si="22"/>
        <v>70599.8</v>
      </c>
      <c r="E66" s="12">
        <f t="shared" si="21"/>
        <v>0</v>
      </c>
      <c r="F66" s="12">
        <f t="shared" si="21"/>
        <v>65850</v>
      </c>
      <c r="G66" s="12">
        <f t="shared" si="21"/>
        <v>4749.8</v>
      </c>
      <c r="H66" s="12">
        <f t="shared" si="21"/>
        <v>0</v>
      </c>
      <c r="I66" s="28"/>
      <c r="J66" s="28"/>
      <c r="K66" s="28"/>
      <c r="L66" s="28"/>
      <c r="M66" s="28"/>
    </row>
    <row r="67" spans="1:13" ht="15.75">
      <c r="A67" s="25" t="s">
        <v>43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1:13" ht="15.75">
      <c r="A68" s="36" t="s">
        <v>44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69" spans="1:13" ht="15.75">
      <c r="A69" s="36" t="s">
        <v>45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spans="1:13" ht="15.75">
      <c r="A70" s="36" t="s">
        <v>46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</row>
    <row r="71" spans="1:13" ht="42.75" customHeight="1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33.75" customHeight="1">
      <c r="A72" s="37" t="s">
        <v>55</v>
      </c>
      <c r="B72" s="37"/>
      <c r="C72" s="37"/>
      <c r="I72" s="3"/>
      <c r="M72" s="8" t="s">
        <v>60</v>
      </c>
    </row>
    <row r="73" spans="1:13">
      <c r="A73" s="2"/>
      <c r="I73" s="3"/>
    </row>
  </sheetData>
  <mergeCells count="96">
    <mergeCell ref="M43:M54"/>
    <mergeCell ref="L43:L54"/>
    <mergeCell ref="A51:A54"/>
    <mergeCell ref="B51:B54"/>
    <mergeCell ref="J51:J54"/>
    <mergeCell ref="I47:I50"/>
    <mergeCell ref="I51:I54"/>
    <mergeCell ref="J47:J50"/>
    <mergeCell ref="A47:A50"/>
    <mergeCell ref="B47:B50"/>
    <mergeCell ref="B20:M20"/>
    <mergeCell ref="M37:M40"/>
    <mergeCell ref="L37:L40"/>
    <mergeCell ref="A25:A28"/>
    <mergeCell ref="B25:B28"/>
    <mergeCell ref="J25:J28"/>
    <mergeCell ref="L25:L28"/>
    <mergeCell ref="L29:L32"/>
    <mergeCell ref="J37:J40"/>
    <mergeCell ref="B33:B36"/>
    <mergeCell ref="A33:A36"/>
    <mergeCell ref="J33:J36"/>
    <mergeCell ref="L33:L36"/>
    <mergeCell ref="B21:B24"/>
    <mergeCell ref="I21:I24"/>
    <mergeCell ref="J21:J24"/>
    <mergeCell ref="A2:M2"/>
    <mergeCell ref="E6:H6"/>
    <mergeCell ref="A5:A7"/>
    <mergeCell ref="B5:B7"/>
    <mergeCell ref="C5:C7"/>
    <mergeCell ref="D5:H5"/>
    <mergeCell ref="I5:I7"/>
    <mergeCell ref="J5:J7"/>
    <mergeCell ref="K5:K7"/>
    <mergeCell ref="D6:D7"/>
    <mergeCell ref="M5:M7"/>
    <mergeCell ref="L5:L7"/>
    <mergeCell ref="A3:M3"/>
    <mergeCell ref="B42:M42"/>
    <mergeCell ref="A43:A46"/>
    <mergeCell ref="B43:B46"/>
    <mergeCell ref="B10:J10"/>
    <mergeCell ref="L10:M10"/>
    <mergeCell ref="L15:L18"/>
    <mergeCell ref="M15:M18"/>
    <mergeCell ref="A11:A14"/>
    <mergeCell ref="B11:B14"/>
    <mergeCell ref="A15:A18"/>
    <mergeCell ref="M11:M14"/>
    <mergeCell ref="I11:I14"/>
    <mergeCell ref="L11:L14"/>
    <mergeCell ref="K15:K18"/>
    <mergeCell ref="A19:M19"/>
    <mergeCell ref="A37:A40"/>
    <mergeCell ref="L21:L24"/>
    <mergeCell ref="A41:M41"/>
    <mergeCell ref="B37:B40"/>
    <mergeCell ref="A29:A32"/>
    <mergeCell ref="B29:B32"/>
    <mergeCell ref="I37:I40"/>
    <mergeCell ref="J29:J32"/>
    <mergeCell ref="A21:A24"/>
    <mergeCell ref="K37:K40"/>
    <mergeCell ref="A68:M68"/>
    <mergeCell ref="A69:M69"/>
    <mergeCell ref="A70:M70"/>
    <mergeCell ref="A72:C72"/>
    <mergeCell ref="L59:L62"/>
    <mergeCell ref="M59:M62"/>
    <mergeCell ref="A63:A66"/>
    <mergeCell ref="B63:B66"/>
    <mergeCell ref="I63:I66"/>
    <mergeCell ref="J63:J66"/>
    <mergeCell ref="K63:K66"/>
    <mergeCell ref="L63:L66"/>
    <mergeCell ref="M63:M66"/>
    <mergeCell ref="A59:A62"/>
    <mergeCell ref="B59:B62"/>
    <mergeCell ref="I59:I62"/>
    <mergeCell ref="J1:M1"/>
    <mergeCell ref="A67:M67"/>
    <mergeCell ref="J59:J62"/>
    <mergeCell ref="K59:K62"/>
    <mergeCell ref="B55:B58"/>
    <mergeCell ref="J55:J58"/>
    <mergeCell ref="L55:L58"/>
    <mergeCell ref="M55:M58"/>
    <mergeCell ref="A55:A58"/>
    <mergeCell ref="I55:I58"/>
    <mergeCell ref="A9:M9"/>
    <mergeCell ref="B15:B18"/>
    <mergeCell ref="I15:I18"/>
    <mergeCell ref="J15:J18"/>
    <mergeCell ref="I43:I46"/>
    <mergeCell ref="J43:J4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2" fitToHeight="0" orientation="landscape" horizontalDpi="1200" verticalDpi="1200" r:id="rId1"/>
  <headerFooter differentFirst="1">
    <oddHeader>&amp;C&amp;P</oddHeader>
  </headerFooter>
  <rowBreaks count="3" manualBreakCount="3">
    <brk id="42" max="16383" man="1"/>
    <brk id="54" max="12" man="1"/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часть</vt:lpstr>
      <vt:lpstr>'Проектная часть'!Заголовки_для_печати</vt:lpstr>
      <vt:lpstr>'Проектная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2026-05-07T09:03:44Z</cp:lastPrinted>
  <dcterms:created xsi:type="dcterms:W3CDTF">2024-05-07T12:52:59Z</dcterms:created>
  <dcterms:modified xsi:type="dcterms:W3CDTF">2026-05-20T11:04:53Z</dcterms:modified>
</cp:coreProperties>
</file>